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AC35BC3D-3B03-40E0-AAB2-D7B69ADACF30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2024" sheetId="2" r:id="rId1"/>
  </sheets>
  <definedNames>
    <definedName name="_xlnm.Print_Titles" localSheetId="0">'2024'!$5:$5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2" l="1"/>
  <c r="C31" i="2"/>
  <c r="C30" i="2"/>
  <c r="D29" i="2"/>
  <c r="C29" i="2" s="1"/>
  <c r="C28" i="2"/>
  <c r="C27" i="2"/>
  <c r="C26" i="2"/>
  <c r="C25" i="2"/>
  <c r="D24" i="2"/>
  <c r="C24" i="2" s="1"/>
  <c r="C23" i="2"/>
  <c r="C22" i="2"/>
  <c r="C21" i="2"/>
  <c r="C20" i="2"/>
  <c r="C19" i="2"/>
  <c r="C18" i="2"/>
  <c r="C17" i="2"/>
  <c r="D16" i="2"/>
  <c r="C16" i="2" s="1"/>
  <c r="C15" i="2"/>
  <c r="C14" i="2"/>
  <c r="C13" i="2"/>
  <c r="D12" i="2"/>
  <c r="C12" i="2" s="1"/>
  <c r="C11" i="2"/>
  <c r="C10" i="2"/>
  <c r="C9" i="2"/>
  <c r="C8" i="2"/>
  <c r="C7" i="2"/>
  <c r="D6" i="2"/>
  <c r="C6" i="2" s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<sst xmlns="http://schemas.openxmlformats.org/spreadsheetml/2006/main" count="44" uniqueCount="41">
  <si>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</si>
  <si>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</si>
  <si>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</si>
  <si>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</si>
  <si>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</si>
  <si>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</si>
  <si>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</si>
  <si>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</si>
  <si>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</si>
  <si>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</si>
  <si>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</si>
  <si>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</si>
  <si>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</si>
  <si>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</si>
  <si>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</si>
  <si>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</si>
  <si>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</si>
  <si>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</si>
  <si>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</si>
  <si>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</si>
  <si>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</si>
  <si>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</si>
  <si>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</si>
  <si>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</si>
  <si>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</si>
  <si>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</si>
  <si>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</si>
  <si>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</si>
  <si>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</si>
  <si>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</si>
  <si>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</si>
  <si>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</si>
  <si>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</si>
  <si>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</si>
  <si>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</si>
  <si>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</si>
  <si>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</si>
  <si>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</si>
  <si>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</si>
  <si>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rPr>
        <b/>
        <sz val="12"/>
        <color theme="1"/>
        <rFont val="GHEA Grapalat"/>
        <family val="3"/>
      </rPr>
      <t></t>
    </r>
    <r>
      <rPr>
        <b/>
        <sz val="12"/>
        <color theme="1"/>
        <rFont val="Arial Armenian"/>
        <family val="2"/>
      </rPr>
      <t>Երևանի օլիմպիական հերթափոխի պետական մարզական քոլեջ</t>
    </r>
    <r>
      <rPr>
        <b/>
        <sz val="12"/>
        <color theme="1"/>
        <rFont val="GHEA Grapalat"/>
        <family val="3"/>
      </rPr>
      <t> ՊՈԱԿ</t>
    </r>
  </si>
  <si>
    <r>
      <t>ղեկավար պաշտոններին սպասարկող տեխնիկական աշխատողներ (</t>
    </r>
    <r>
      <rPr>
        <b/>
        <u/>
        <sz val="11"/>
        <color theme="1"/>
        <rFont val="Arial Armenian"/>
        <family val="2"/>
      </rPr>
      <t>գործավար</t>
    </r>
    <r>
      <rPr>
        <sz val="11"/>
        <color theme="1"/>
        <rFont val="Arial Armenian"/>
        <family val="2"/>
      </rPr>
      <t>, վարորդ)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</si>
</sst>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Arial Armenian"/>
      <family val="3"/>
    </font>
    <font>
      <b/>
      <sz val="12"/>
      <color theme="1"/>
      <name val="GHEA Grapalat"/>
      <family val="3"/>
    </font>
    <font>
      <b/>
      <u/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Fill="1" applyBorder="1"/>
    <xf numFmtId="0" fontId="4" fillId="0" borderId="0" xfId="0" applyFont="1" applyFill="1"/>
    <xf numFmtId="0" fontId="0" fillId="0" borderId="0" xfId="0" applyFill="1"/>
    <xf numFmtId="0" fontId="9" fillId="3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7DC89-DB43-4699-8259-2949FE39E8E5}">
  <sheetPr>
    <tabColor theme="0"/>
  </sheetPr>
  <dimension ref="A2:FM32"/>
  <sheetViews>
    <sheetView tabSelected="1" workbookViewId="0">
      <selection activeCell="E23" sqref="E2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31" customWidth="1"/>
    <col min="6" max="6" width="12.375" style="31" bestFit="1" customWidth="1"/>
    <col min="7" max="27" width="8.875" style="31"/>
    <col min="28" max="16384" width="8.875" style="9"/>
  </cols>
  <sheetData>
    <row r="2" spans="1:169" s="3" customFormat="1" ht="17.25" x14ac:dyDescent="0.3">
      <c r="A2" s="1"/>
      <c r="B2" s="2" t="s">
        <v>29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</row>
    <row r="3" spans="1:169" s="5" customFormat="1" ht="17.25" x14ac:dyDescent="0.3">
      <c r="A3" s="4"/>
      <c r="B3" s="28" t="s">
        <v>36</v>
      </c>
      <c r="C3" s="28"/>
      <c r="D3" s="28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</row>
    <row r="4" spans="1:169" ht="17.25" x14ac:dyDescent="0.3">
      <c r="E4" s="30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3" t="s">
        <v>39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32"/>
      <c r="X5" s="32"/>
      <c r="Y5" s="32"/>
      <c r="Z5" s="32"/>
      <c r="AA5" s="32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37</v>
      </c>
      <c r="C6" s="26">
        <f t="shared" ref="C6:C32" si="0">SUM(D6:D6)</f>
        <v>780230707</v>
      </c>
      <c r="D6" s="24">
        <f>SUM(D7:D10)</f>
        <v>780230707</v>
      </c>
    </row>
    <row r="7" spans="1:169" ht="18.399999999999999" customHeight="1" x14ac:dyDescent="0.2">
      <c r="A7" s="10"/>
      <c r="B7" s="11" t="s">
        <v>4</v>
      </c>
      <c r="C7" s="26">
        <f t="shared" si="0"/>
        <v>768705950</v>
      </c>
      <c r="D7" s="24">
        <v>768705950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11524757</v>
      </c>
      <c r="D9" s="24">
        <v>11524757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38</v>
      </c>
      <c r="C11" s="26">
        <f t="shared" si="0"/>
        <v>747178364.00000012</v>
      </c>
      <c r="D11" s="24">
        <v>747178364.00000012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212</v>
      </c>
      <c r="D12" s="24">
        <f>D15+D14</f>
        <v>212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212</v>
      </c>
      <c r="D14" s="24">
        <v>212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27" s="15" customFormat="1" x14ac:dyDescent="0.2">
      <c r="A17" s="13"/>
      <c r="B17" s="14" t="s">
        <v>10</v>
      </c>
      <c r="C17" s="26">
        <f t="shared" si="0"/>
        <v>0</v>
      </c>
      <c r="D17" s="24">
        <v>0</v>
      </c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</row>
    <row r="18" spans="1:27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27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27" ht="50.45" customHeight="1" x14ac:dyDescent="0.2">
      <c r="A20" s="16" t="s">
        <v>20</v>
      </c>
      <c r="B20" s="18" t="s">
        <v>40</v>
      </c>
      <c r="C20" s="26">
        <f t="shared" si="0"/>
        <v>1</v>
      </c>
      <c r="D20" s="24">
        <v>1</v>
      </c>
    </row>
    <row r="21" spans="1:27" ht="50.45" customHeight="1" x14ac:dyDescent="0.2">
      <c r="A21" s="7">
        <v>3</v>
      </c>
      <c r="B21" s="12" t="s">
        <v>21</v>
      </c>
      <c r="C21" s="26">
        <f t="shared" si="0"/>
        <v>29942182</v>
      </c>
      <c r="D21" s="24">
        <v>29942182</v>
      </c>
    </row>
    <row r="22" spans="1:27" ht="50.45" customHeight="1" x14ac:dyDescent="0.2">
      <c r="A22" s="7">
        <v>4</v>
      </c>
      <c r="B22" s="12" t="s">
        <v>30</v>
      </c>
      <c r="C22" s="26">
        <f t="shared" si="0"/>
        <v>232</v>
      </c>
      <c r="D22" s="24">
        <v>232</v>
      </c>
    </row>
    <row r="23" spans="1:27" ht="50.45" customHeight="1" x14ac:dyDescent="0.2">
      <c r="A23" s="7">
        <v>5</v>
      </c>
      <c r="B23" s="12" t="s">
        <v>31</v>
      </c>
      <c r="C23" s="26">
        <f t="shared" si="0"/>
        <v>9094050</v>
      </c>
      <c r="D23" s="24">
        <v>9094050</v>
      </c>
    </row>
    <row r="24" spans="1:27" ht="32.85" customHeight="1" x14ac:dyDescent="0.2">
      <c r="A24" s="7">
        <v>6</v>
      </c>
      <c r="B24" s="12" t="s">
        <v>22</v>
      </c>
      <c r="C24" s="26">
        <f t="shared" si="0"/>
        <v>53001</v>
      </c>
      <c r="D24" s="24">
        <f>D25+D26+D27+D28</f>
        <v>53001</v>
      </c>
    </row>
    <row r="25" spans="1:27" s="15" customFormat="1" x14ac:dyDescent="0.2">
      <c r="A25" s="13"/>
      <c r="B25" s="14" t="s">
        <v>10</v>
      </c>
      <c r="C25" s="26">
        <f t="shared" si="0"/>
        <v>0</v>
      </c>
      <c r="D25" s="24">
        <v>0</v>
      </c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</row>
    <row r="26" spans="1:27" ht="32.1" customHeight="1" x14ac:dyDescent="0.2">
      <c r="A26" s="27" t="s">
        <v>32</v>
      </c>
      <c r="B26" s="18" t="s">
        <v>23</v>
      </c>
      <c r="C26" s="26">
        <f t="shared" si="0"/>
        <v>53001</v>
      </c>
      <c r="D26" s="24">
        <v>53001</v>
      </c>
    </row>
    <row r="27" spans="1:27" ht="18.95" customHeight="1" x14ac:dyDescent="0.2">
      <c r="A27" s="16">
        <v>6.2</v>
      </c>
      <c r="B27" s="18" t="s">
        <v>24</v>
      </c>
      <c r="C27" s="26">
        <f t="shared" si="0"/>
        <v>0</v>
      </c>
      <c r="D27" s="24">
        <v>0</v>
      </c>
    </row>
    <row r="28" spans="1:27" ht="18.399999999999999" customHeight="1" x14ac:dyDescent="0.2">
      <c r="A28" s="27" t="s">
        <v>33</v>
      </c>
      <c r="B28" s="18" t="s">
        <v>25</v>
      </c>
      <c r="C28" s="26">
        <f t="shared" si="0"/>
        <v>0</v>
      </c>
      <c r="D28" s="24">
        <v>0</v>
      </c>
    </row>
    <row r="29" spans="1:27" ht="62.25" customHeight="1" x14ac:dyDescent="0.2">
      <c r="A29" s="7">
        <v>7</v>
      </c>
      <c r="B29" s="12" t="s">
        <v>26</v>
      </c>
      <c r="C29" s="26">
        <f t="shared" si="0"/>
        <v>1</v>
      </c>
      <c r="D29" s="24">
        <f>SUM(D31:D32)</f>
        <v>1</v>
      </c>
    </row>
    <row r="30" spans="1:27" s="15" customFormat="1" x14ac:dyDescent="0.2">
      <c r="A30" s="19"/>
      <c r="B30" s="14" t="s">
        <v>10</v>
      </c>
      <c r="C30" s="26">
        <f t="shared" si="0"/>
        <v>0</v>
      </c>
      <c r="D30" s="24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</row>
    <row r="31" spans="1:27" ht="34.15" customHeight="1" x14ac:dyDescent="0.2">
      <c r="A31" s="27" t="s">
        <v>34</v>
      </c>
      <c r="B31" s="18" t="s">
        <v>27</v>
      </c>
      <c r="C31" s="26">
        <f t="shared" si="0"/>
        <v>0</v>
      </c>
      <c r="D31" s="24">
        <v>0</v>
      </c>
    </row>
    <row r="32" spans="1:27" ht="34.15" customHeight="1" x14ac:dyDescent="0.2">
      <c r="A32" s="27" t="s">
        <v>35</v>
      </c>
      <c r="B32" s="18" t="s">
        <v>28</v>
      </c>
      <c r="C32" s="26">
        <f t="shared" si="0"/>
        <v>1</v>
      </c>
      <c r="D32" s="24">
        <v>1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2023-01-13T08:02:00Z</cp:lastPrinted>
  <dcterms:created xsi:type="dcterms:W3CDTF">2018-07-20T13:50:31Z</dcterms:created>
  <dcterms:modified xsi:type="dcterms:W3CDTF">2025-03-04T08:20:24Z</dcterms:modified>
</cp:coreProperties>
</file>